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oruta\Desktop\Sprawy 2026\Klimatyzatory 2026\POPRAWKI\Informacja do zapytania ofertowego\"/>
    </mc:Choice>
  </mc:AlternateContent>
  <xr:revisionPtr revIDLastSave="0" documentId="13_ncr:1_{6FC3E16A-193E-4F19-8CB4-DABD872EE5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81" i="4" l="1"/>
  <c r="G81" i="4"/>
  <c r="B34" i="4" l="1"/>
  <c r="B5" i="4" l="1"/>
  <c r="B70" i="4" l="1"/>
  <c r="B59" i="4"/>
  <c r="B56" i="4"/>
  <c r="B40" i="4"/>
  <c r="B16" i="4"/>
  <c r="B22" i="4" l="1"/>
  <c r="B36" i="4"/>
</calcChain>
</file>

<file path=xl/sharedStrings.xml><?xml version="1.0" encoding="utf-8"?>
<sst xmlns="http://schemas.openxmlformats.org/spreadsheetml/2006/main" count="355" uniqueCount="192">
  <si>
    <t>Miejsce zainstalowania jednostki wewnętrznej</t>
  </si>
  <si>
    <t>Ilość urządzeń w pom.</t>
  </si>
  <si>
    <t>Nazwa urządzenia  i typ</t>
  </si>
  <si>
    <t>30.07.2021</t>
  </si>
  <si>
    <t xml:space="preserve">przenośny </t>
  </si>
  <si>
    <t>17.06.2019</t>
  </si>
  <si>
    <t>04.08.2015</t>
  </si>
  <si>
    <t>18.06.2019</t>
  </si>
  <si>
    <t>31.12.2015</t>
  </si>
  <si>
    <t>29.12.2020</t>
  </si>
  <si>
    <t>Data zakupu</t>
  </si>
  <si>
    <t>03.02.2009</t>
  </si>
  <si>
    <t>05.08.2015</t>
  </si>
  <si>
    <t>GREE Amber GWH18QD-K6DNB2C</t>
  </si>
  <si>
    <t xml:space="preserve">KAISAI ECO 
KED-12KTA
</t>
  </si>
  <si>
    <t>04.02.2021</t>
  </si>
  <si>
    <t>11.09.2012</t>
  </si>
  <si>
    <t>25.07.2016</t>
  </si>
  <si>
    <t>08.2009</t>
  </si>
  <si>
    <t xml:space="preserve">BLAUPUNKT ARIFANA 0015 przenośny  </t>
  </si>
  <si>
    <t>20.07.2020</t>
  </si>
  <si>
    <t>23.05.2017</t>
  </si>
  <si>
    <t>12.05.2009</t>
  </si>
  <si>
    <t>09.09.2003</t>
  </si>
  <si>
    <t>23.12.2015</t>
  </si>
  <si>
    <t>Ilość urządzeń w obiekcie</t>
  </si>
  <si>
    <t>Airwell SX  DC 18 INV</t>
  </si>
  <si>
    <t>McQuay 
MCM020D/M4CL020B</t>
  </si>
  <si>
    <t xml:space="preserve">Airwell AWSI HND012-N11 </t>
  </si>
  <si>
    <t xml:space="preserve">DAIKIN FTXS50CV1B/RXB50 </t>
  </si>
  <si>
    <t xml:space="preserve">system klimatyzacji VRF Mitsubishi </t>
  </si>
  <si>
    <t>klimatyzator wewnętrzny Mitsubishi PKFY</t>
  </si>
  <si>
    <t>FUJI RSG18LFCA /ROG18LFC</t>
  </si>
  <si>
    <t>FUJI RYG 18/ROG18LFC</t>
  </si>
  <si>
    <t>FUJI VIVAX ACP18CT50</t>
  </si>
  <si>
    <t xml:space="preserve">DAIKIN FTXS50JV1B/ RXS50J2V1B
</t>
  </si>
  <si>
    <t>GREE GWH 09KF-K3</t>
  </si>
  <si>
    <t>CHICO CS-35H3A-V118AY1</t>
  </si>
  <si>
    <t>BLAUPUNKT przenośny</t>
  </si>
  <si>
    <t>GREE GWH18KG-K3</t>
  </si>
  <si>
    <t>FUJI 18</t>
  </si>
  <si>
    <t>DAIKIN FTXS50K</t>
  </si>
  <si>
    <t>FUJI RSG24LFCC/ ROG24LFCC</t>
  </si>
  <si>
    <t>FUJI VIVAX APC18CT50</t>
  </si>
  <si>
    <t>FUJI RSG24LFCC/ROG24LFCC</t>
  </si>
  <si>
    <t>LG P12EN.UA.3</t>
  </si>
  <si>
    <t>kasetonowy MDV MOBA-18HFN1</t>
  </si>
  <si>
    <t xml:space="preserve">FUJI RO-18UD     </t>
  </si>
  <si>
    <t xml:space="preserve">FUJI RO--24UC     </t>
  </si>
  <si>
    <t>FUJI RO-9UB</t>
  </si>
  <si>
    <t>FUJI ROG24LFCC</t>
  </si>
  <si>
    <t>MITSUBISHI PUHZ-ZRP60VHA</t>
  </si>
  <si>
    <t>FUJITSU AOYG12LMCB</t>
  </si>
  <si>
    <t>Mcquay MCL025D-AFCA</t>
  </si>
  <si>
    <t>STIEBEL ELTRON CUR 09SI*</t>
  </si>
  <si>
    <t>przenośny Sharp</t>
  </si>
  <si>
    <t>b/d</t>
  </si>
  <si>
    <t>AIRWELL HDMB-035N/YDAB-035H</t>
  </si>
  <si>
    <t>przenośny Ravson</t>
  </si>
  <si>
    <t>przenośny Honeywell</t>
  </si>
  <si>
    <t>przenośny Mizushi</t>
  </si>
  <si>
    <t>Urządzenia, które zostaną objęte serwisem w trakcie trwania Umowy (obecnie podlegają serwisowi gwarancyjnemu):</t>
  </si>
  <si>
    <t>FUJITSU ASYG30LMTA/ASYG36LMTA</t>
  </si>
  <si>
    <t>Rotenso Jato 9,0 kW J70 Wi R12/J70 Wo R12</t>
  </si>
  <si>
    <t>DAIKIN Alpha FHA 140A/RZAG 140 NY1</t>
  </si>
  <si>
    <t>GREE Amber</t>
  </si>
  <si>
    <t xml:space="preserve">GREE Amber </t>
  </si>
  <si>
    <t>GREE GWH12YD-S6DBA2A</t>
  </si>
  <si>
    <t>GREE GWH12YC-K6DNA1A/I</t>
  </si>
  <si>
    <t>LG P12EN</t>
  </si>
  <si>
    <t>DAIKIN FTXS50J2V1B</t>
  </si>
  <si>
    <t xml:space="preserve">CHIGO 
KFR70GW 7,0/7 8 kW 
</t>
  </si>
  <si>
    <t xml:space="preserve">CHIGO 
KFR25GW 2,5/2,6 Kw
</t>
  </si>
  <si>
    <t>FUJI RSG24LFC 7</t>
  </si>
  <si>
    <t>DAIKIN RZAG140N2Y1B/FHA140AVEB9</t>
  </si>
  <si>
    <t>HOKKAIDO HCNI 533ZA/HKEU 533 ZAL</t>
  </si>
  <si>
    <t>Airwell XDLF-050N/YDAF-050R o mocy chłodniczej 5,2 kW z czynnikiem chłodniczym R32</t>
  </si>
  <si>
    <t>Airwell HDMB035/YDAB035</t>
  </si>
  <si>
    <t>POLICE</t>
  </si>
  <si>
    <t>SZCZECIN</t>
  </si>
  <si>
    <t>ŚWINOUJŚCIE</t>
  </si>
  <si>
    <t>WOLIN</t>
  </si>
  <si>
    <t>MRZEŻYNO</t>
  </si>
  <si>
    <t>DZIWNÓW</t>
  </si>
  <si>
    <t>KOŁOBRZEG</t>
  </si>
  <si>
    <t>DARŁOWO</t>
  </si>
  <si>
    <t>GĄSKI</t>
  </si>
  <si>
    <t xml:space="preserve">JAROSŁAWIEC </t>
  </si>
  <si>
    <t>SŁUPSK</t>
  </si>
  <si>
    <t>Lokalizacja nr 1</t>
  </si>
  <si>
    <t>Lokalizacja nr 2</t>
  </si>
  <si>
    <t>Lokalizacja nr 3</t>
  </si>
  <si>
    <t>Lokalizacja nr 4</t>
  </si>
  <si>
    <t>Lokalizacja nr 5</t>
  </si>
  <si>
    <t>Lokalizacja nr 6</t>
  </si>
  <si>
    <t xml:space="preserve">Lokalizacja nr 2 </t>
  </si>
  <si>
    <t xml:space="preserve">Lokalizacja nr 1 </t>
  </si>
  <si>
    <t>Szczecin - Lokalizacja nr 1</t>
  </si>
  <si>
    <t>Szczecin - Lokalizacja nr 2</t>
  </si>
  <si>
    <t>Świnoujście - Lokalizacja nr 7</t>
  </si>
  <si>
    <t>Obiekt</t>
  </si>
  <si>
    <t>szafa klimatyzacji precyzyjnej</t>
  </si>
  <si>
    <t>Numer inwentarzowy urządzenia</t>
  </si>
  <si>
    <t>VI-826</t>
  </si>
  <si>
    <t>23-352</t>
  </si>
  <si>
    <t>VI-825</t>
  </si>
  <si>
    <t>VI-821</t>
  </si>
  <si>
    <t>VI-823</t>
  </si>
  <si>
    <t>VI-854</t>
  </si>
  <si>
    <t>23-382</t>
  </si>
  <si>
    <t>VI-1197</t>
  </si>
  <si>
    <t>23-310</t>
  </si>
  <si>
    <t>30-7111</t>
  </si>
  <si>
    <t>VI-1226</t>
  </si>
  <si>
    <t>VI-845</t>
  </si>
  <si>
    <t>VI-926</t>
  </si>
  <si>
    <t>Lokalizacja nr 7</t>
  </si>
  <si>
    <t>VI-959</t>
  </si>
  <si>
    <t>VI-886</t>
  </si>
  <si>
    <t>VI-880</t>
  </si>
  <si>
    <t>I-271009 -                         system klimatyzacji</t>
  </si>
  <si>
    <t>VI-934</t>
  </si>
  <si>
    <t>23-312</t>
  </si>
  <si>
    <t>VI-7110013/ VI-7110014</t>
  </si>
  <si>
    <t>23-308</t>
  </si>
  <si>
    <t xml:space="preserve">23-303 </t>
  </si>
  <si>
    <t>23-313</t>
  </si>
  <si>
    <t>VI-1228</t>
  </si>
  <si>
    <t>VI-1227</t>
  </si>
  <si>
    <t>VI-852</t>
  </si>
  <si>
    <t>VI-893</t>
  </si>
  <si>
    <t>VI-898</t>
  </si>
  <si>
    <t>23-348</t>
  </si>
  <si>
    <t>23-304</t>
  </si>
  <si>
    <t>23-350</t>
  </si>
  <si>
    <t>23-370</t>
  </si>
  <si>
    <t>VI-1027</t>
  </si>
  <si>
    <t xml:space="preserve">VI-1193 </t>
  </si>
  <si>
    <t>wbudowany                            (brak w ewidencji)</t>
  </si>
  <si>
    <t>23-330</t>
  </si>
  <si>
    <t>VI-1184</t>
  </si>
  <si>
    <t>VI-1030</t>
  </si>
  <si>
    <t>VI-1131</t>
  </si>
  <si>
    <t>VI-1174</t>
  </si>
  <si>
    <t>23-316</t>
  </si>
  <si>
    <t>23-317                                             23-318</t>
  </si>
  <si>
    <t>23-346</t>
  </si>
  <si>
    <t>23-347</t>
  </si>
  <si>
    <t>23-349</t>
  </si>
  <si>
    <t xml:space="preserve">Airwell SX DC
 18 INV </t>
  </si>
  <si>
    <t>VI-846</t>
  </si>
  <si>
    <t>VI-911</t>
  </si>
  <si>
    <t>IL38489</t>
  </si>
  <si>
    <t>VI-1217</t>
  </si>
  <si>
    <t>30-8365, 30-8364</t>
  </si>
  <si>
    <t>23-351</t>
  </si>
  <si>
    <t xml:space="preserve">pom. nr 2
</t>
  </si>
  <si>
    <t>pom. nr 3</t>
  </si>
  <si>
    <t>pom. nr 6</t>
  </si>
  <si>
    <t>pom. nr 7</t>
  </si>
  <si>
    <t>pom. nr 1</t>
  </si>
  <si>
    <t>pom. nr 4</t>
  </si>
  <si>
    <t>pom. nr 5</t>
  </si>
  <si>
    <t>pom. nr 2</t>
  </si>
  <si>
    <t xml:space="preserve">pom. nr 1  </t>
  </si>
  <si>
    <t xml:space="preserve">pom. nr 2                                                       </t>
  </si>
  <si>
    <t xml:space="preserve">pom. nr 2 </t>
  </si>
  <si>
    <t>IV-886</t>
  </si>
  <si>
    <t>od maja 2027 roku</t>
  </si>
  <si>
    <t>od listopada 2026 roku</t>
  </si>
  <si>
    <t>IV-1007                                                  IV-1008</t>
  </si>
  <si>
    <t>30-8364                                                                                                      30-8365</t>
  </si>
  <si>
    <t>w wartości budynku</t>
  </si>
  <si>
    <t xml:space="preserve">w wartości budynku </t>
  </si>
  <si>
    <t xml:space="preserve">FUJI LF RSGZ4LFCC / ROGZ4LFCC </t>
  </si>
  <si>
    <t>VI-988</t>
  </si>
  <si>
    <t>Uwagi</t>
  </si>
  <si>
    <t>Dojazd odbywa się przez Jednostkę Wojskową - konieczne awizowanie do Jednostki Wojskowej w Kołobrzegu, ul. Wiosenna; do wykonania serwisu niezbędny wózek do szynodrabiny - zamawiający nie zapewnia;</t>
  </si>
  <si>
    <t>do wykonania serwisów niezbędny podnośnik - Zamawiający nie zapewnia;</t>
  </si>
  <si>
    <t>Zamawiający zabezpiecza transport drogą wodną;</t>
  </si>
  <si>
    <t>Łączna ilość przeglądów w trakcie obowiązywania umowy</t>
  </si>
  <si>
    <t>Razem - suma ilości przeglądów:</t>
  </si>
  <si>
    <t>wstęp możliwy po uzyskaniu zezwolenia na przebywanie na obszarze objętym zakazem przebywania, wymagany kontakt ze Strażą Graniczną w Świnoujściu;</t>
  </si>
  <si>
    <t>Razem - suma urządzeń</t>
  </si>
  <si>
    <t>Częstotliwość przeglądów</t>
  </si>
  <si>
    <t>2 razy/rok</t>
  </si>
  <si>
    <t xml:space="preserve">2 razy/rok </t>
  </si>
  <si>
    <t>3 razy/rok</t>
  </si>
  <si>
    <t>1 razy/rok</t>
  </si>
  <si>
    <t>do wykonania serwisu potrzebny podnośnik koszowy/rusztowanie - zamawiający nie zapewnia</t>
  </si>
  <si>
    <t>WYKAZ URZĄDZEŃ KLIMATYZACYJNYCH</t>
  </si>
  <si>
    <t>Załącznik nr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</si>
</sst>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theme="1"/>
      <name val="Czcionka tekstu podstawowego"/>
      <charset val="238"/>
    </font>
    <font>
      <sz val="8"/>
      <name val="Calibri"/>
      <family val="2"/>
      <charset val="238"/>
      <scheme val="minor"/>
    </font>
    <font>
      <sz val="11"/>
      <name val="Czcionka tekstu podstawowego"/>
      <family val="2"/>
      <charset val="238"/>
    </font>
    <font>
      <b/>
      <sz val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rgb="FFC00000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theme="8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8" tint="-0.499984740745262"/>
      </left>
      <right style="thin">
        <color indexed="64"/>
      </right>
      <top style="thin">
        <color indexed="64"/>
      </top>
      <bottom/>
      <diagonal/>
    </border>
    <border>
      <left style="medium">
        <color theme="8" tint="-0.49998474074526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8" tint="-0.499984740745262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theme="8" tint="-0.499984740745262"/>
      </left>
      <right style="thin">
        <color indexed="64"/>
      </right>
      <top/>
      <bottom/>
      <diagonal/>
    </border>
    <border>
      <left style="medium">
        <color theme="8" tint="-0.49998474074526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8" tint="-0.499984740745262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theme="8" tint="-0.499984740745262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7" fillId="2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0" fillId="0" borderId="0" xfId="0" applyFill="1"/>
    <xf numFmtId="0" fontId="0" fillId="0" borderId="0" xfId="0" applyFont="1" applyFill="1"/>
    <xf numFmtId="0" fontId="4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14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14" fontId="4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5" xfId="0" applyFont="1" applyFill="1" applyBorder="1" applyAlignment="1">
      <alignment vertical="center" wrapText="1"/>
    </xf>
    <xf numFmtId="14" fontId="4" fillId="2" borderId="5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2" borderId="17" xfId="0" applyFont="1" applyFill="1" applyBorder="1" applyAlignment="1">
      <alignment vertical="center" wrapText="1"/>
    </xf>
    <xf numFmtId="14" fontId="4" fillId="2" borderId="17" xfId="0" applyNumberFormat="1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 wrapText="1"/>
    </xf>
    <xf numFmtId="2" fontId="3" fillId="0" borderId="14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14" fontId="4" fillId="2" borderId="4" xfId="0" applyNumberFormat="1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vertical="center" wrapText="1"/>
    </xf>
    <xf numFmtId="0" fontId="4" fillId="2" borderId="25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4" fillId="2" borderId="25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3" fillId="2" borderId="23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vertical="center" wrapText="1"/>
    </xf>
    <xf numFmtId="0" fontId="4" fillId="2" borderId="29" xfId="0" applyFont="1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4" fillId="2" borderId="4" xfId="0" applyFont="1" applyFill="1" applyBorder="1" applyAlignment="1">
      <alignment vertical="center"/>
    </xf>
    <xf numFmtId="0" fontId="4" fillId="2" borderId="28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/>
    </xf>
    <xf numFmtId="0" fontId="4" fillId="2" borderId="16" xfId="0" applyFont="1" applyFill="1" applyBorder="1" applyAlignment="1">
      <alignment vertical="center"/>
    </xf>
    <xf numFmtId="0" fontId="4" fillId="2" borderId="27" xfId="0" applyFont="1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4" fillId="0" borderId="25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vertical="center"/>
    </xf>
    <xf numFmtId="14" fontId="4" fillId="0" borderId="25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left" vertical="center" wrapText="1"/>
    </xf>
    <xf numFmtId="0" fontId="9" fillId="2" borderId="17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vertical="center" wrapText="1"/>
    </xf>
    <xf numFmtId="0" fontId="9" fillId="2" borderId="18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left" vertical="top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vertical="center"/>
    </xf>
    <xf numFmtId="0" fontId="3" fillId="0" borderId="23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vertical="center"/>
    </xf>
    <xf numFmtId="14" fontId="4" fillId="0" borderId="28" xfId="0" applyNumberFormat="1" applyFont="1" applyFill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0" fillId="0" borderId="28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vertical="center" wrapText="1"/>
    </xf>
    <xf numFmtId="0" fontId="3" fillId="2" borderId="23" xfId="0" applyFont="1" applyFill="1" applyBorder="1" applyAlignment="1">
      <alignment vertical="center" wrapText="1"/>
    </xf>
    <xf numFmtId="0" fontId="9" fillId="2" borderId="25" xfId="0" applyFont="1" applyFill="1" applyBorder="1" applyAlignment="1">
      <alignment vertical="center" wrapText="1"/>
    </xf>
    <xf numFmtId="0" fontId="4" fillId="2" borderId="25" xfId="0" applyFont="1" applyFill="1" applyBorder="1" applyAlignment="1">
      <alignment horizontal="center" vertical="top"/>
    </xf>
    <xf numFmtId="0" fontId="0" fillId="0" borderId="25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3" fillId="0" borderId="31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9" fillId="2" borderId="25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3" fillId="3" borderId="13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2" fontId="3" fillId="3" borderId="13" xfId="0" applyNumberFormat="1" applyFont="1" applyFill="1" applyBorder="1" applyAlignment="1">
      <alignment horizontal="center" vertical="center" wrapText="1"/>
    </xf>
    <xf numFmtId="2" fontId="3" fillId="3" borderId="21" xfId="0" applyNumberFormat="1" applyFont="1" applyFill="1" applyBorder="1" applyAlignment="1">
      <alignment horizontal="center" vertical="center" wrapText="1"/>
    </xf>
    <xf numFmtId="2" fontId="3" fillId="3" borderId="32" xfId="0" applyNumberFormat="1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0" fillId="0" borderId="33" xfId="0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008000"/>
      <color rgb="FFCCFFFF"/>
      <color rgb="FF0000FF"/>
      <color rgb="FFEDDFEA"/>
      <color rgb="FFEBE5E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1"/>
  <sheetViews>
    <sheetView tabSelected="1" zoomScaleNormal="100" workbookViewId="0">
      <pane ySplit="1" topLeftCell="A2" activePane="bottomLeft" state="frozen"/>
      <selection pane="bottomLeft" activeCell="E5" sqref="E5"/>
    </sheetView>
  </sheetViews>
  <sheetFormatPr defaultRowHeight="14.25"/>
  <cols>
    <col min="1" max="1" width="19.875" customWidth="1"/>
    <col min="2" max="2" width="6.75" style="1" customWidth="1"/>
    <col min="3" max="3" width="23.875" customWidth="1"/>
    <col min="4" max="4" width="8.125" style="1" customWidth="1"/>
    <col min="5" max="5" width="36.125" style="25" customWidth="1"/>
    <col min="6" max="7" width="18.75" style="1" customWidth="1"/>
    <col min="8" max="8" width="17.5" style="1" customWidth="1"/>
    <col min="9" max="9" width="16.625" style="21" customWidth="1"/>
    <col min="10" max="10" width="19.625" style="36" customWidth="1"/>
  </cols>
  <sheetData>
    <row r="1" spans="1:10" ht="15">
      <c r="A1" s="180" t="s">
        <v>191</v>
      </c>
      <c r="B1" s="181"/>
      <c r="C1" s="181"/>
      <c r="D1" s="181"/>
      <c r="E1" s="181"/>
      <c r="F1" s="181"/>
      <c r="G1" s="181"/>
      <c r="H1" s="181"/>
      <c r="I1" s="181"/>
    </row>
    <row r="2" spans="1:10" ht="15.75" thickBot="1">
      <c r="A2" s="179" t="s">
        <v>190</v>
      </c>
      <c r="B2" s="178"/>
      <c r="C2" s="178"/>
      <c r="D2" s="178"/>
      <c r="E2" s="178"/>
      <c r="F2" s="178"/>
      <c r="G2" s="178"/>
      <c r="H2" s="178"/>
      <c r="I2" s="178"/>
      <c r="J2" s="178"/>
    </row>
    <row r="3" spans="1:10" ht="53.25" customHeight="1" thickBot="1">
      <c r="A3" s="69" t="s">
        <v>100</v>
      </c>
      <c r="B3" s="70" t="s">
        <v>25</v>
      </c>
      <c r="C3" s="69" t="s">
        <v>0</v>
      </c>
      <c r="D3" s="69" t="s">
        <v>1</v>
      </c>
      <c r="E3" s="69" t="s">
        <v>2</v>
      </c>
      <c r="F3" s="69" t="s">
        <v>184</v>
      </c>
      <c r="G3" s="69" t="s">
        <v>180</v>
      </c>
      <c r="H3" s="69" t="s">
        <v>10</v>
      </c>
      <c r="I3" s="71" t="s">
        <v>102</v>
      </c>
      <c r="J3" s="131" t="s">
        <v>176</v>
      </c>
    </row>
    <row r="4" spans="1:10" ht="25.5" customHeight="1" thickBot="1">
      <c r="A4" s="167" t="s">
        <v>79</v>
      </c>
      <c r="B4" s="168"/>
      <c r="C4" s="168"/>
      <c r="D4" s="168"/>
      <c r="E4" s="168"/>
      <c r="F4" s="168"/>
      <c r="G4" s="168"/>
      <c r="H4" s="168"/>
      <c r="I4" s="168"/>
      <c r="J4" s="169"/>
    </row>
    <row r="5" spans="1:10" s="2" customFormat="1" ht="24.75" customHeight="1">
      <c r="A5" s="136" t="s">
        <v>89</v>
      </c>
      <c r="B5" s="173">
        <f>SUM(D5:D15)</f>
        <v>12</v>
      </c>
      <c r="C5" s="146" t="s">
        <v>160</v>
      </c>
      <c r="D5" s="133">
        <v>1</v>
      </c>
      <c r="E5" s="77" t="s">
        <v>26</v>
      </c>
      <c r="F5" s="78" t="s">
        <v>185</v>
      </c>
      <c r="G5" s="78">
        <v>4</v>
      </c>
      <c r="H5" s="78" t="s">
        <v>11</v>
      </c>
      <c r="I5" s="79" t="s">
        <v>103</v>
      </c>
      <c r="J5" s="80"/>
    </row>
    <row r="6" spans="1:10" s="2" customFormat="1" ht="26.25" customHeight="1">
      <c r="A6" s="149"/>
      <c r="B6" s="174"/>
      <c r="C6" s="147"/>
      <c r="D6" s="134">
        <v>1</v>
      </c>
      <c r="E6" s="10" t="s">
        <v>76</v>
      </c>
      <c r="F6" s="53" t="s">
        <v>186</v>
      </c>
      <c r="G6" s="53">
        <v>4</v>
      </c>
      <c r="H6" s="53" t="s">
        <v>23</v>
      </c>
      <c r="I6" s="30" t="s">
        <v>104</v>
      </c>
      <c r="J6" s="81"/>
    </row>
    <row r="7" spans="1:10" s="2" customFormat="1" ht="24" customHeight="1">
      <c r="A7" s="149"/>
      <c r="B7" s="174"/>
      <c r="C7" s="147" t="s">
        <v>156</v>
      </c>
      <c r="D7" s="134">
        <v>1</v>
      </c>
      <c r="E7" s="14" t="s">
        <v>149</v>
      </c>
      <c r="F7" s="53" t="s">
        <v>186</v>
      </c>
      <c r="G7" s="53">
        <v>4</v>
      </c>
      <c r="H7" s="53" t="s">
        <v>11</v>
      </c>
      <c r="I7" s="30" t="s">
        <v>105</v>
      </c>
      <c r="J7" s="81"/>
    </row>
    <row r="8" spans="1:10" s="2" customFormat="1" ht="26.25" customHeight="1">
      <c r="A8" s="149"/>
      <c r="B8" s="174"/>
      <c r="C8" s="148"/>
      <c r="D8" s="134">
        <v>1</v>
      </c>
      <c r="E8" s="10" t="s">
        <v>27</v>
      </c>
      <c r="F8" s="53" t="s">
        <v>186</v>
      </c>
      <c r="G8" s="53">
        <v>4</v>
      </c>
      <c r="H8" s="53" t="s">
        <v>23</v>
      </c>
      <c r="I8" s="30" t="s">
        <v>106</v>
      </c>
      <c r="J8" s="81"/>
    </row>
    <row r="9" spans="1:10" s="2" customFormat="1" ht="26.25" customHeight="1">
      <c r="A9" s="149"/>
      <c r="B9" s="174"/>
      <c r="C9" s="55" t="s">
        <v>157</v>
      </c>
      <c r="D9" s="53">
        <v>1</v>
      </c>
      <c r="E9" s="10" t="s">
        <v>27</v>
      </c>
      <c r="F9" s="53" t="s">
        <v>186</v>
      </c>
      <c r="G9" s="53">
        <v>4</v>
      </c>
      <c r="H9" s="53" t="s">
        <v>23</v>
      </c>
      <c r="I9" s="30" t="s">
        <v>107</v>
      </c>
      <c r="J9" s="81"/>
    </row>
    <row r="10" spans="1:10" s="2" customFormat="1" ht="21" customHeight="1">
      <c r="A10" s="149"/>
      <c r="B10" s="174"/>
      <c r="C10" s="158" t="s">
        <v>161</v>
      </c>
      <c r="D10" s="53">
        <v>1</v>
      </c>
      <c r="E10" s="10" t="s">
        <v>28</v>
      </c>
      <c r="F10" s="53" t="s">
        <v>186</v>
      </c>
      <c r="G10" s="53">
        <v>4</v>
      </c>
      <c r="H10" s="13" t="s">
        <v>56</v>
      </c>
      <c r="I10" s="30" t="s">
        <v>108</v>
      </c>
      <c r="J10" s="81"/>
    </row>
    <row r="11" spans="1:10" s="8" customFormat="1" ht="21" customHeight="1">
      <c r="A11" s="149"/>
      <c r="B11" s="174"/>
      <c r="C11" s="176"/>
      <c r="D11" s="12">
        <v>1</v>
      </c>
      <c r="E11" s="11" t="s">
        <v>65</v>
      </c>
      <c r="F11" s="12" t="s">
        <v>186</v>
      </c>
      <c r="G11" s="12">
        <v>4</v>
      </c>
      <c r="H11" s="18">
        <v>43921</v>
      </c>
      <c r="I11" s="31" t="s">
        <v>144</v>
      </c>
      <c r="J11" s="82"/>
    </row>
    <row r="12" spans="1:10" s="2" customFormat="1" ht="20.25" customHeight="1">
      <c r="A12" s="149"/>
      <c r="B12" s="174"/>
      <c r="C12" s="159"/>
      <c r="D12" s="53">
        <v>1</v>
      </c>
      <c r="E12" s="10" t="s">
        <v>64</v>
      </c>
      <c r="F12" s="53" t="s">
        <v>186</v>
      </c>
      <c r="G12" s="53">
        <v>4</v>
      </c>
      <c r="H12" s="13">
        <v>44509</v>
      </c>
      <c r="I12" s="30" t="s">
        <v>110</v>
      </c>
      <c r="J12" s="81"/>
    </row>
    <row r="13" spans="1:10" s="2" customFormat="1" ht="21" customHeight="1">
      <c r="A13" s="149"/>
      <c r="B13" s="174"/>
      <c r="C13" s="10" t="s">
        <v>162</v>
      </c>
      <c r="D13" s="53">
        <v>1</v>
      </c>
      <c r="E13" s="10" t="s">
        <v>77</v>
      </c>
      <c r="F13" s="53" t="s">
        <v>186</v>
      </c>
      <c r="G13" s="53">
        <v>4</v>
      </c>
      <c r="H13" s="13">
        <v>44915</v>
      </c>
      <c r="I13" s="30" t="s">
        <v>109</v>
      </c>
      <c r="J13" s="81"/>
    </row>
    <row r="14" spans="1:10" s="8" customFormat="1" ht="22.5" customHeight="1">
      <c r="A14" s="149"/>
      <c r="B14" s="174"/>
      <c r="C14" s="11" t="s">
        <v>158</v>
      </c>
      <c r="D14" s="12">
        <v>1</v>
      </c>
      <c r="E14" s="11" t="s">
        <v>63</v>
      </c>
      <c r="F14" s="12" t="s">
        <v>186</v>
      </c>
      <c r="G14" s="12">
        <v>4</v>
      </c>
      <c r="H14" s="18">
        <v>44026</v>
      </c>
      <c r="I14" s="32" t="s">
        <v>143</v>
      </c>
      <c r="J14" s="82"/>
    </row>
    <row r="15" spans="1:10" s="2" customFormat="1" ht="29.25" customHeight="1" thickBot="1">
      <c r="A15" s="137"/>
      <c r="B15" s="175"/>
      <c r="C15" s="50" t="s">
        <v>159</v>
      </c>
      <c r="D15" s="87">
        <v>2</v>
      </c>
      <c r="E15" s="50" t="s">
        <v>62</v>
      </c>
      <c r="F15" s="87" t="s">
        <v>186</v>
      </c>
      <c r="G15" s="87">
        <v>8</v>
      </c>
      <c r="H15" s="51">
        <v>43679</v>
      </c>
      <c r="I15" s="52" t="s">
        <v>170</v>
      </c>
      <c r="J15" s="83"/>
    </row>
    <row r="16" spans="1:10" s="2" customFormat="1" ht="33.75" customHeight="1">
      <c r="A16" s="136" t="s">
        <v>90</v>
      </c>
      <c r="B16" s="140">
        <f>SUM(D16:D21)</f>
        <v>8</v>
      </c>
      <c r="C16" s="84" t="s">
        <v>160</v>
      </c>
      <c r="D16" s="78">
        <v>2</v>
      </c>
      <c r="E16" s="77" t="s">
        <v>13</v>
      </c>
      <c r="F16" s="78" t="s">
        <v>185</v>
      </c>
      <c r="G16" s="78">
        <v>8</v>
      </c>
      <c r="H16" s="78" t="s">
        <v>15</v>
      </c>
      <c r="I16" s="85" t="s">
        <v>171</v>
      </c>
      <c r="J16" s="80"/>
    </row>
    <row r="17" spans="1:10" s="2" customFormat="1" ht="26.25" customHeight="1">
      <c r="A17" s="149"/>
      <c r="B17" s="141"/>
      <c r="C17" s="55" t="s">
        <v>156</v>
      </c>
      <c r="D17" s="53">
        <v>1</v>
      </c>
      <c r="E17" s="22" t="s">
        <v>14</v>
      </c>
      <c r="F17" s="53" t="s">
        <v>185</v>
      </c>
      <c r="G17" s="53">
        <v>4</v>
      </c>
      <c r="H17" s="53" t="s">
        <v>21</v>
      </c>
      <c r="I17" s="30" t="s">
        <v>111</v>
      </c>
      <c r="J17" s="81"/>
    </row>
    <row r="18" spans="1:10" s="2" customFormat="1" ht="18" customHeight="1">
      <c r="A18" s="149"/>
      <c r="B18" s="141"/>
      <c r="C18" s="158" t="s">
        <v>157</v>
      </c>
      <c r="D18" s="53">
        <v>1</v>
      </c>
      <c r="E18" s="10" t="s">
        <v>53</v>
      </c>
      <c r="F18" s="53" t="s">
        <v>185</v>
      </c>
      <c r="G18" s="53">
        <v>4</v>
      </c>
      <c r="H18" s="53" t="s">
        <v>56</v>
      </c>
      <c r="I18" s="30" t="s">
        <v>112</v>
      </c>
      <c r="J18" s="81"/>
    </row>
    <row r="19" spans="1:10" s="2" customFormat="1" ht="18" customHeight="1">
      <c r="A19" s="149"/>
      <c r="B19" s="141"/>
      <c r="C19" s="159"/>
      <c r="D19" s="53">
        <v>1</v>
      </c>
      <c r="E19" s="10" t="s">
        <v>70</v>
      </c>
      <c r="F19" s="53" t="s">
        <v>185</v>
      </c>
      <c r="G19" s="53">
        <v>4</v>
      </c>
      <c r="H19" s="53" t="s">
        <v>56</v>
      </c>
      <c r="I19" s="30" t="s">
        <v>113</v>
      </c>
      <c r="J19" s="81"/>
    </row>
    <row r="20" spans="1:10" s="9" customFormat="1" ht="24.75" customHeight="1">
      <c r="A20" s="149"/>
      <c r="B20" s="141"/>
      <c r="C20" s="17" t="s">
        <v>161</v>
      </c>
      <c r="D20" s="12">
        <v>2</v>
      </c>
      <c r="E20" s="11" t="s">
        <v>66</v>
      </c>
      <c r="F20" s="12" t="s">
        <v>185</v>
      </c>
      <c r="G20" s="12">
        <v>8</v>
      </c>
      <c r="H20" s="18">
        <v>43921</v>
      </c>
      <c r="I20" s="33" t="s">
        <v>145</v>
      </c>
      <c r="J20" s="86"/>
    </row>
    <row r="21" spans="1:10" s="2" customFormat="1" ht="51.75" customHeight="1" thickBot="1">
      <c r="A21" s="137"/>
      <c r="B21" s="142"/>
      <c r="C21" s="116" t="s">
        <v>162</v>
      </c>
      <c r="D21" s="87">
        <v>1</v>
      </c>
      <c r="E21" s="50" t="s">
        <v>29</v>
      </c>
      <c r="F21" s="87" t="s">
        <v>185</v>
      </c>
      <c r="G21" s="87">
        <v>4</v>
      </c>
      <c r="H21" s="87" t="s">
        <v>12</v>
      </c>
      <c r="I21" s="88" t="s">
        <v>114</v>
      </c>
      <c r="J21" s="135" t="s">
        <v>189</v>
      </c>
    </row>
    <row r="22" spans="1:10" s="2" customFormat="1" ht="18" customHeight="1">
      <c r="A22" s="136" t="s">
        <v>91</v>
      </c>
      <c r="B22" s="140">
        <f>SUM(D22:D24)</f>
        <v>30</v>
      </c>
      <c r="C22" s="84" t="s">
        <v>160</v>
      </c>
      <c r="D22" s="78">
        <v>3</v>
      </c>
      <c r="E22" s="77" t="s">
        <v>30</v>
      </c>
      <c r="F22" s="140" t="s">
        <v>185</v>
      </c>
      <c r="G22" s="78">
        <v>12</v>
      </c>
      <c r="H22" s="140" t="s">
        <v>3</v>
      </c>
      <c r="I22" s="143" t="s">
        <v>120</v>
      </c>
      <c r="J22" s="80"/>
    </row>
    <row r="23" spans="1:10" ht="16.5" customHeight="1">
      <c r="A23" s="149"/>
      <c r="B23" s="141"/>
      <c r="C23" s="55" t="s">
        <v>163</v>
      </c>
      <c r="D23" s="53">
        <v>1</v>
      </c>
      <c r="E23" s="10" t="s">
        <v>101</v>
      </c>
      <c r="F23" s="141"/>
      <c r="G23" s="53">
        <v>4</v>
      </c>
      <c r="H23" s="141"/>
      <c r="I23" s="144"/>
      <c r="J23" s="89"/>
    </row>
    <row r="24" spans="1:10" ht="17.25" customHeight="1" thickBot="1">
      <c r="A24" s="137"/>
      <c r="B24" s="142"/>
      <c r="C24" s="116" t="s">
        <v>157</v>
      </c>
      <c r="D24" s="87">
        <v>26</v>
      </c>
      <c r="E24" s="50" t="s">
        <v>31</v>
      </c>
      <c r="F24" s="142"/>
      <c r="G24" s="87">
        <v>104</v>
      </c>
      <c r="H24" s="142"/>
      <c r="I24" s="145"/>
      <c r="J24" s="90"/>
    </row>
    <row r="25" spans="1:10" s="2" customFormat="1" ht="18.75" customHeight="1" thickBot="1">
      <c r="A25" s="91" t="s">
        <v>92</v>
      </c>
      <c r="B25" s="92">
        <v>1</v>
      </c>
      <c r="C25" s="93" t="s">
        <v>160</v>
      </c>
      <c r="D25" s="92">
        <v>1</v>
      </c>
      <c r="E25" s="94" t="s">
        <v>32</v>
      </c>
      <c r="F25" s="92" t="s">
        <v>187</v>
      </c>
      <c r="G25" s="92">
        <v>6</v>
      </c>
      <c r="H25" s="92" t="s">
        <v>8</v>
      </c>
      <c r="I25" s="95" t="s">
        <v>121</v>
      </c>
      <c r="J25" s="96"/>
    </row>
    <row r="26" spans="1:10" s="2" customFormat="1" ht="18" customHeight="1" thickBot="1">
      <c r="A26" s="91" t="s">
        <v>93</v>
      </c>
      <c r="B26" s="92">
        <v>1</v>
      </c>
      <c r="C26" s="93" t="s">
        <v>160</v>
      </c>
      <c r="D26" s="92">
        <v>1</v>
      </c>
      <c r="E26" s="94" t="s">
        <v>33</v>
      </c>
      <c r="F26" s="92" t="s">
        <v>187</v>
      </c>
      <c r="G26" s="92">
        <v>6</v>
      </c>
      <c r="H26" s="92" t="s">
        <v>8</v>
      </c>
      <c r="I26" s="95" t="s">
        <v>119</v>
      </c>
      <c r="J26" s="96"/>
    </row>
    <row r="27" spans="1:10" s="2" customFormat="1" ht="39.75" customHeight="1" thickBot="1">
      <c r="A27" s="91" t="s">
        <v>94</v>
      </c>
      <c r="B27" s="92">
        <v>1</v>
      </c>
      <c r="C27" s="93" t="s">
        <v>160</v>
      </c>
      <c r="D27" s="92">
        <v>1</v>
      </c>
      <c r="E27" s="94" t="s">
        <v>44</v>
      </c>
      <c r="F27" s="92" t="s">
        <v>185</v>
      </c>
      <c r="G27" s="92">
        <v>4</v>
      </c>
      <c r="H27" s="92" t="s">
        <v>8</v>
      </c>
      <c r="I27" s="95" t="s">
        <v>118</v>
      </c>
      <c r="J27" s="98" t="s">
        <v>179</v>
      </c>
    </row>
    <row r="28" spans="1:10" s="2" customFormat="1" ht="19.5" customHeight="1" thickBot="1">
      <c r="A28" s="72" t="s">
        <v>116</v>
      </c>
      <c r="B28" s="61">
        <v>1</v>
      </c>
      <c r="C28" s="63" t="s">
        <v>160</v>
      </c>
      <c r="D28" s="61">
        <v>1</v>
      </c>
      <c r="E28" s="97" t="s">
        <v>73</v>
      </c>
      <c r="F28" s="61" t="s">
        <v>187</v>
      </c>
      <c r="G28" s="61">
        <v>6</v>
      </c>
      <c r="H28" s="61" t="s">
        <v>8</v>
      </c>
      <c r="I28" s="74" t="s">
        <v>117</v>
      </c>
      <c r="J28" s="96"/>
    </row>
    <row r="29" spans="1:10" s="2" customFormat="1" ht="23.25" customHeight="1" thickBot="1">
      <c r="A29" s="162" t="s">
        <v>78</v>
      </c>
      <c r="B29" s="163"/>
      <c r="C29" s="163"/>
      <c r="D29" s="163"/>
      <c r="E29" s="163"/>
      <c r="F29" s="163"/>
      <c r="G29" s="163"/>
      <c r="H29" s="163"/>
      <c r="I29" s="163"/>
      <c r="J29" s="164"/>
    </row>
    <row r="30" spans="1:10" s="2" customFormat="1" ht="18.75" customHeight="1" thickBot="1">
      <c r="A30" s="91" t="s">
        <v>89</v>
      </c>
      <c r="B30" s="92">
        <v>1</v>
      </c>
      <c r="C30" s="93" t="s">
        <v>160</v>
      </c>
      <c r="D30" s="92">
        <v>1</v>
      </c>
      <c r="E30" s="94" t="s">
        <v>32</v>
      </c>
      <c r="F30" s="92" t="s">
        <v>187</v>
      </c>
      <c r="G30" s="92">
        <v>6</v>
      </c>
      <c r="H30" s="92" t="s">
        <v>8</v>
      </c>
      <c r="I30" s="95" t="s">
        <v>115</v>
      </c>
      <c r="J30" s="96"/>
    </row>
    <row r="31" spans="1:10" s="2" customFormat="1" ht="18" customHeight="1" thickBot="1">
      <c r="A31" s="99" t="s">
        <v>90</v>
      </c>
      <c r="B31" s="62">
        <v>1</v>
      </c>
      <c r="C31" s="100" t="s">
        <v>160</v>
      </c>
      <c r="D31" s="62">
        <v>1</v>
      </c>
      <c r="E31" s="101" t="s">
        <v>39</v>
      </c>
      <c r="F31" s="62" t="s">
        <v>185</v>
      </c>
      <c r="G31" s="62">
        <v>4</v>
      </c>
      <c r="H31" s="62" t="s">
        <v>12</v>
      </c>
      <c r="I31" s="102" t="s">
        <v>150</v>
      </c>
      <c r="J31" s="103"/>
    </row>
    <row r="32" spans="1:10" s="2" customFormat="1" ht="39.75" customHeight="1" thickBot="1">
      <c r="A32" s="72" t="s">
        <v>91</v>
      </c>
      <c r="B32" s="61">
        <v>2</v>
      </c>
      <c r="C32" s="63" t="s">
        <v>160</v>
      </c>
      <c r="D32" s="61">
        <v>2</v>
      </c>
      <c r="E32" s="73" t="s">
        <v>43</v>
      </c>
      <c r="F32" s="61" t="s">
        <v>185</v>
      </c>
      <c r="G32" s="61">
        <v>8</v>
      </c>
      <c r="H32" s="61" t="s">
        <v>8</v>
      </c>
      <c r="I32" s="74" t="s">
        <v>151</v>
      </c>
      <c r="J32" s="98" t="s">
        <v>179</v>
      </c>
    </row>
    <row r="33" spans="1:10" s="2" customFormat="1" ht="24" customHeight="1" thickBot="1">
      <c r="A33" s="152" t="s">
        <v>80</v>
      </c>
      <c r="B33" s="153"/>
      <c r="C33" s="153"/>
      <c r="D33" s="153"/>
      <c r="E33" s="153"/>
      <c r="F33" s="153"/>
      <c r="G33" s="153"/>
      <c r="H33" s="153"/>
      <c r="I33" s="153"/>
      <c r="J33" s="154"/>
    </row>
    <row r="34" spans="1:10" s="9" customFormat="1" ht="24" customHeight="1">
      <c r="A34" s="136" t="s">
        <v>89</v>
      </c>
      <c r="B34" s="138">
        <f>SUM(D34:D35)</f>
        <v>2</v>
      </c>
      <c r="C34" s="104" t="s">
        <v>160</v>
      </c>
      <c r="D34" s="105">
        <v>1</v>
      </c>
      <c r="E34" s="106" t="s">
        <v>67</v>
      </c>
      <c r="F34" s="105" t="s">
        <v>185</v>
      </c>
      <c r="G34" s="105">
        <v>4</v>
      </c>
      <c r="H34" s="107">
        <v>43976</v>
      </c>
      <c r="I34" s="108" t="s">
        <v>146</v>
      </c>
      <c r="J34" s="109"/>
    </row>
    <row r="35" spans="1:10" s="3" customFormat="1" ht="24.75" customHeight="1" thickBot="1">
      <c r="A35" s="137"/>
      <c r="B35" s="139"/>
      <c r="C35" s="110" t="s">
        <v>163</v>
      </c>
      <c r="D35" s="111">
        <v>1</v>
      </c>
      <c r="E35" s="112" t="s">
        <v>19</v>
      </c>
      <c r="F35" s="111" t="s">
        <v>188</v>
      </c>
      <c r="G35" s="111">
        <v>2</v>
      </c>
      <c r="H35" s="111" t="s">
        <v>5</v>
      </c>
      <c r="I35" s="113" t="s">
        <v>122</v>
      </c>
      <c r="J35" s="114"/>
    </row>
    <row r="36" spans="1:10" s="2" customFormat="1" ht="21.75" customHeight="1">
      <c r="A36" s="136" t="s">
        <v>95</v>
      </c>
      <c r="B36" s="140">
        <f>SUM(D36:D39)</f>
        <v>4</v>
      </c>
      <c r="C36" s="146" t="s">
        <v>160</v>
      </c>
      <c r="D36" s="78">
        <v>1</v>
      </c>
      <c r="E36" s="115" t="s">
        <v>35</v>
      </c>
      <c r="F36" s="78" t="s">
        <v>185</v>
      </c>
      <c r="G36" s="78">
        <v>4</v>
      </c>
      <c r="H36" s="78" t="s">
        <v>22</v>
      </c>
      <c r="I36" s="79" t="s">
        <v>123</v>
      </c>
      <c r="J36" s="170" t="s">
        <v>182</v>
      </c>
    </row>
    <row r="37" spans="1:10" s="2" customFormat="1" ht="21.75" customHeight="1">
      <c r="A37" s="149"/>
      <c r="B37" s="141"/>
      <c r="C37" s="147"/>
      <c r="D37" s="53">
        <v>1</v>
      </c>
      <c r="E37" s="10" t="s">
        <v>174</v>
      </c>
      <c r="F37" s="53" t="s">
        <v>185</v>
      </c>
      <c r="G37" s="53">
        <v>4</v>
      </c>
      <c r="H37" s="53" t="s">
        <v>8</v>
      </c>
      <c r="I37" s="29" t="s">
        <v>175</v>
      </c>
      <c r="J37" s="171"/>
    </row>
    <row r="38" spans="1:10" s="2" customFormat="1" ht="24" customHeight="1">
      <c r="A38" s="149"/>
      <c r="B38" s="141"/>
      <c r="C38" s="147" t="s">
        <v>163</v>
      </c>
      <c r="D38" s="53">
        <v>1</v>
      </c>
      <c r="E38" s="10" t="s">
        <v>36</v>
      </c>
      <c r="F38" s="53" t="s">
        <v>185</v>
      </c>
      <c r="G38" s="53">
        <v>4</v>
      </c>
      <c r="H38" s="53" t="s">
        <v>17</v>
      </c>
      <c r="I38" s="30" t="s">
        <v>124</v>
      </c>
      <c r="J38" s="171"/>
    </row>
    <row r="39" spans="1:10" s="2" customFormat="1" ht="24" customHeight="1" thickBot="1">
      <c r="A39" s="137"/>
      <c r="B39" s="142"/>
      <c r="C39" s="177"/>
      <c r="D39" s="87">
        <v>1</v>
      </c>
      <c r="E39" s="50" t="s">
        <v>37</v>
      </c>
      <c r="F39" s="87" t="s">
        <v>187</v>
      </c>
      <c r="G39" s="87">
        <v>6</v>
      </c>
      <c r="H39" s="87" t="s">
        <v>16</v>
      </c>
      <c r="I39" s="88" t="s">
        <v>125</v>
      </c>
      <c r="J39" s="172"/>
    </row>
    <row r="40" spans="1:10" s="2" customFormat="1" ht="21.75" customHeight="1">
      <c r="A40" s="136" t="s">
        <v>91</v>
      </c>
      <c r="B40" s="140">
        <f>SUM(D40:D45)</f>
        <v>7</v>
      </c>
      <c r="C40" s="84" t="s">
        <v>160</v>
      </c>
      <c r="D40" s="78">
        <v>1</v>
      </c>
      <c r="E40" s="77" t="s">
        <v>4</v>
      </c>
      <c r="F40" s="78" t="s">
        <v>188</v>
      </c>
      <c r="G40" s="78">
        <v>2</v>
      </c>
      <c r="H40" s="78" t="s">
        <v>7</v>
      </c>
      <c r="I40" s="79" t="s">
        <v>126</v>
      </c>
      <c r="J40" s="80"/>
    </row>
    <row r="41" spans="1:10" s="9" customFormat="1" ht="22.5" customHeight="1">
      <c r="A41" s="149"/>
      <c r="B41" s="141"/>
      <c r="C41" s="19" t="s">
        <v>163</v>
      </c>
      <c r="D41" s="20">
        <v>1</v>
      </c>
      <c r="E41" s="24" t="s">
        <v>68</v>
      </c>
      <c r="F41" s="20" t="s">
        <v>185</v>
      </c>
      <c r="G41" s="20">
        <v>4</v>
      </c>
      <c r="H41" s="18">
        <v>43976</v>
      </c>
      <c r="I41" s="32" t="s">
        <v>147</v>
      </c>
      <c r="J41" s="86"/>
    </row>
    <row r="42" spans="1:10" s="2" customFormat="1" ht="23.25" customHeight="1">
      <c r="A42" s="149"/>
      <c r="B42" s="141"/>
      <c r="C42" s="55" t="s">
        <v>157</v>
      </c>
      <c r="D42" s="53">
        <v>1</v>
      </c>
      <c r="E42" s="10" t="s">
        <v>40</v>
      </c>
      <c r="F42" s="53" t="s">
        <v>185</v>
      </c>
      <c r="G42" s="53">
        <v>4</v>
      </c>
      <c r="H42" s="53">
        <v>2015</v>
      </c>
      <c r="I42" s="32" t="s">
        <v>167</v>
      </c>
      <c r="J42" s="81"/>
    </row>
    <row r="43" spans="1:10" s="2" customFormat="1" ht="28.5" customHeight="1">
      <c r="A43" s="149"/>
      <c r="B43" s="141"/>
      <c r="C43" s="55" t="s">
        <v>161</v>
      </c>
      <c r="D43" s="53">
        <v>1</v>
      </c>
      <c r="E43" s="22" t="s">
        <v>71</v>
      </c>
      <c r="F43" s="53" t="s">
        <v>188</v>
      </c>
      <c r="G43" s="53">
        <v>2</v>
      </c>
      <c r="H43" s="53" t="s">
        <v>18</v>
      </c>
      <c r="I43" s="30" t="s">
        <v>127</v>
      </c>
      <c r="J43" s="81"/>
    </row>
    <row r="44" spans="1:10" s="2" customFormat="1" ht="28.5" customHeight="1">
      <c r="A44" s="149"/>
      <c r="B44" s="141"/>
      <c r="C44" s="55" t="s">
        <v>162</v>
      </c>
      <c r="D44" s="53">
        <v>1</v>
      </c>
      <c r="E44" s="22" t="s">
        <v>72</v>
      </c>
      <c r="F44" s="53" t="s">
        <v>188</v>
      </c>
      <c r="G44" s="53">
        <v>2</v>
      </c>
      <c r="H44" s="53" t="s">
        <v>18</v>
      </c>
      <c r="I44" s="30" t="s">
        <v>128</v>
      </c>
      <c r="J44" s="81"/>
    </row>
    <row r="45" spans="1:10" s="2" customFormat="1" ht="22.5" customHeight="1" thickBot="1">
      <c r="A45" s="137"/>
      <c r="B45" s="142"/>
      <c r="C45" s="116" t="s">
        <v>158</v>
      </c>
      <c r="D45" s="87">
        <v>2</v>
      </c>
      <c r="E45" s="117" t="s">
        <v>41</v>
      </c>
      <c r="F45" s="87" t="s">
        <v>187</v>
      </c>
      <c r="G45" s="87">
        <v>12</v>
      </c>
      <c r="H45" s="87" t="s">
        <v>24</v>
      </c>
      <c r="I45" s="88" t="s">
        <v>129</v>
      </c>
      <c r="J45" s="83"/>
    </row>
    <row r="46" spans="1:10" s="9" customFormat="1" ht="23.25" customHeight="1" thickBot="1">
      <c r="A46" s="118" t="s">
        <v>92</v>
      </c>
      <c r="B46" s="119">
        <v>1</v>
      </c>
      <c r="C46" s="120" t="s">
        <v>160</v>
      </c>
      <c r="D46" s="119">
        <v>1</v>
      </c>
      <c r="E46" s="121" t="s">
        <v>67</v>
      </c>
      <c r="F46" s="119" t="s">
        <v>185</v>
      </c>
      <c r="G46" s="119">
        <v>4</v>
      </c>
      <c r="H46" s="122">
        <v>44055</v>
      </c>
      <c r="I46" s="123" t="s">
        <v>148</v>
      </c>
      <c r="J46" s="124"/>
    </row>
    <row r="47" spans="1:10" s="2" customFormat="1" ht="24" customHeight="1" thickBot="1">
      <c r="A47" s="126" t="s">
        <v>93</v>
      </c>
      <c r="B47" s="92">
        <v>1</v>
      </c>
      <c r="C47" s="93" t="s">
        <v>160</v>
      </c>
      <c r="D47" s="92">
        <v>1</v>
      </c>
      <c r="E47" s="94" t="s">
        <v>42</v>
      </c>
      <c r="F47" s="92" t="s">
        <v>185</v>
      </c>
      <c r="G47" s="92">
        <v>4</v>
      </c>
      <c r="H47" s="92" t="s">
        <v>8</v>
      </c>
      <c r="I47" s="95" t="s">
        <v>130</v>
      </c>
      <c r="J47" s="96"/>
    </row>
    <row r="48" spans="1:10" s="2" customFormat="1" ht="27" customHeight="1" thickBot="1">
      <c r="A48" s="125" t="s">
        <v>94</v>
      </c>
      <c r="B48" s="61">
        <v>1</v>
      </c>
      <c r="C48" s="63" t="s">
        <v>160</v>
      </c>
      <c r="D48" s="61">
        <v>1</v>
      </c>
      <c r="E48" s="73" t="s">
        <v>34</v>
      </c>
      <c r="F48" s="61" t="s">
        <v>185</v>
      </c>
      <c r="G48" s="61">
        <v>4</v>
      </c>
      <c r="H48" s="61" t="s">
        <v>8</v>
      </c>
      <c r="I48" s="74" t="s">
        <v>131</v>
      </c>
      <c r="J48" s="98" t="s">
        <v>179</v>
      </c>
    </row>
    <row r="49" spans="1:10" s="2" customFormat="1" ht="24.75" customHeight="1" thickBot="1">
      <c r="A49" s="162" t="s">
        <v>81</v>
      </c>
      <c r="B49" s="163"/>
      <c r="C49" s="163"/>
      <c r="D49" s="163"/>
      <c r="E49" s="163"/>
      <c r="F49" s="163"/>
      <c r="G49" s="163"/>
      <c r="H49" s="163"/>
      <c r="I49" s="163"/>
      <c r="J49" s="164"/>
    </row>
    <row r="50" spans="1:10" s="2" customFormat="1" ht="24.75" customHeight="1" thickBot="1">
      <c r="A50" s="72" t="s">
        <v>96</v>
      </c>
      <c r="B50" s="61">
        <v>1</v>
      </c>
      <c r="C50" s="63" t="s">
        <v>160</v>
      </c>
      <c r="D50" s="61">
        <v>1</v>
      </c>
      <c r="E50" s="73" t="s">
        <v>38</v>
      </c>
      <c r="F50" s="61" t="s">
        <v>188</v>
      </c>
      <c r="G50" s="61">
        <v>2</v>
      </c>
      <c r="H50" s="61" t="s">
        <v>20</v>
      </c>
      <c r="I50" s="74" t="s">
        <v>132</v>
      </c>
      <c r="J50" s="96"/>
    </row>
    <row r="51" spans="1:10" s="2" customFormat="1" ht="24.75" customHeight="1" thickBot="1">
      <c r="A51" s="162" t="s">
        <v>82</v>
      </c>
      <c r="B51" s="163"/>
      <c r="C51" s="163"/>
      <c r="D51" s="163"/>
      <c r="E51" s="163"/>
      <c r="F51" s="163"/>
      <c r="G51" s="163"/>
      <c r="H51" s="163"/>
      <c r="I51" s="163"/>
      <c r="J51" s="164"/>
    </row>
    <row r="52" spans="1:10" s="2" customFormat="1" ht="24.75" customHeight="1" thickBot="1">
      <c r="A52" s="72" t="s">
        <v>96</v>
      </c>
      <c r="B52" s="61">
        <v>1</v>
      </c>
      <c r="C52" s="75" t="s">
        <v>160</v>
      </c>
      <c r="D52" s="61">
        <v>1</v>
      </c>
      <c r="E52" s="73" t="s">
        <v>4</v>
      </c>
      <c r="F52" s="61" t="s">
        <v>188</v>
      </c>
      <c r="G52" s="61">
        <v>2</v>
      </c>
      <c r="H52" s="61" t="s">
        <v>6</v>
      </c>
      <c r="I52" s="74" t="s">
        <v>133</v>
      </c>
      <c r="J52" s="96"/>
    </row>
    <row r="53" spans="1:10" s="2" customFormat="1" ht="24.75" customHeight="1" thickBot="1">
      <c r="A53" s="162" t="s">
        <v>83</v>
      </c>
      <c r="B53" s="163"/>
      <c r="C53" s="163"/>
      <c r="D53" s="163"/>
      <c r="E53" s="163"/>
      <c r="F53" s="163"/>
      <c r="G53" s="163"/>
      <c r="H53" s="163"/>
      <c r="I53" s="163"/>
      <c r="J53" s="164"/>
    </row>
    <row r="54" spans="1:10" s="2" customFormat="1" ht="24" customHeight="1" thickBot="1">
      <c r="A54" s="72" t="s">
        <v>96</v>
      </c>
      <c r="B54" s="61">
        <v>1</v>
      </c>
      <c r="C54" s="63" t="s">
        <v>160</v>
      </c>
      <c r="D54" s="61">
        <v>1</v>
      </c>
      <c r="E54" s="73" t="s">
        <v>69</v>
      </c>
      <c r="F54" s="61" t="s">
        <v>185</v>
      </c>
      <c r="G54" s="61">
        <v>4</v>
      </c>
      <c r="H54" s="61" t="s">
        <v>9</v>
      </c>
      <c r="I54" s="74" t="s">
        <v>134</v>
      </c>
      <c r="J54" s="96"/>
    </row>
    <row r="55" spans="1:10" s="2" customFormat="1" ht="24" customHeight="1" thickBot="1">
      <c r="A55" s="162" t="s">
        <v>84</v>
      </c>
      <c r="B55" s="163"/>
      <c r="C55" s="163"/>
      <c r="D55" s="163"/>
      <c r="E55" s="163"/>
      <c r="F55" s="163"/>
      <c r="G55" s="163"/>
      <c r="H55" s="163"/>
      <c r="I55" s="163"/>
      <c r="J55" s="164"/>
    </row>
    <row r="56" spans="1:10" s="2" customFormat="1">
      <c r="A56" s="136" t="s">
        <v>89</v>
      </c>
      <c r="B56" s="140">
        <f>SUM(D56:D58)</f>
        <v>3</v>
      </c>
      <c r="C56" s="84" t="s">
        <v>164</v>
      </c>
      <c r="D56" s="78">
        <v>1</v>
      </c>
      <c r="E56" s="127" t="s">
        <v>54</v>
      </c>
      <c r="F56" s="78" t="s">
        <v>185</v>
      </c>
      <c r="G56" s="78">
        <v>4</v>
      </c>
      <c r="H56" s="78" t="s">
        <v>56</v>
      </c>
      <c r="I56" s="79" t="s">
        <v>172</v>
      </c>
      <c r="J56" s="80"/>
    </row>
    <row r="57" spans="1:10" s="2" customFormat="1">
      <c r="A57" s="150"/>
      <c r="B57" s="165"/>
      <c r="C57" s="14" t="s">
        <v>165</v>
      </c>
      <c r="D57" s="15">
        <v>1</v>
      </c>
      <c r="E57" s="23" t="s">
        <v>54</v>
      </c>
      <c r="F57" s="53" t="s">
        <v>185</v>
      </c>
      <c r="G57" s="53">
        <v>4</v>
      </c>
      <c r="H57" s="53" t="s">
        <v>56</v>
      </c>
      <c r="I57" s="30" t="s">
        <v>172</v>
      </c>
      <c r="J57" s="81"/>
    </row>
    <row r="58" spans="1:10" s="2" customFormat="1" ht="15" thickBot="1">
      <c r="A58" s="151"/>
      <c r="B58" s="166"/>
      <c r="C58" s="116" t="s">
        <v>157</v>
      </c>
      <c r="D58" s="87">
        <v>1</v>
      </c>
      <c r="E58" s="112" t="s">
        <v>54</v>
      </c>
      <c r="F58" s="87" t="s">
        <v>185</v>
      </c>
      <c r="G58" s="87">
        <v>4</v>
      </c>
      <c r="H58" s="87" t="s">
        <v>56</v>
      </c>
      <c r="I58" s="88" t="s">
        <v>172</v>
      </c>
      <c r="J58" s="83"/>
    </row>
    <row r="59" spans="1:10" s="2" customFormat="1">
      <c r="A59" s="136" t="s">
        <v>90</v>
      </c>
      <c r="B59" s="140">
        <f>SUM(D59:D61)</f>
        <v>3</v>
      </c>
      <c r="C59" s="84" t="s">
        <v>160</v>
      </c>
      <c r="D59" s="78">
        <v>1</v>
      </c>
      <c r="E59" s="77" t="s">
        <v>47</v>
      </c>
      <c r="F59" s="128" t="s">
        <v>185</v>
      </c>
      <c r="G59" s="128">
        <v>4</v>
      </c>
      <c r="H59" s="78" t="s">
        <v>56</v>
      </c>
      <c r="I59" s="79" t="s">
        <v>172</v>
      </c>
      <c r="J59" s="80"/>
    </row>
    <row r="60" spans="1:10" s="2" customFormat="1">
      <c r="A60" s="149"/>
      <c r="B60" s="141"/>
      <c r="C60" s="55" t="s">
        <v>166</v>
      </c>
      <c r="D60" s="53">
        <v>1</v>
      </c>
      <c r="E60" s="10" t="s">
        <v>48</v>
      </c>
      <c r="F60" s="15" t="s">
        <v>185</v>
      </c>
      <c r="G60" s="15">
        <v>4</v>
      </c>
      <c r="H60" s="53" t="s">
        <v>56</v>
      </c>
      <c r="I60" s="30" t="s">
        <v>172</v>
      </c>
      <c r="J60" s="81"/>
    </row>
    <row r="61" spans="1:10" s="2" customFormat="1" ht="15" thickBot="1">
      <c r="A61" s="137"/>
      <c r="B61" s="142"/>
      <c r="C61" s="116" t="s">
        <v>157</v>
      </c>
      <c r="D61" s="87">
        <v>1</v>
      </c>
      <c r="E61" s="50" t="s">
        <v>49</v>
      </c>
      <c r="F61" s="87" t="s">
        <v>185</v>
      </c>
      <c r="G61" s="87">
        <v>4</v>
      </c>
      <c r="H61" s="87" t="s">
        <v>56</v>
      </c>
      <c r="I61" s="88" t="s">
        <v>173</v>
      </c>
      <c r="J61" s="83"/>
    </row>
    <row r="62" spans="1:10" s="2" customFormat="1" ht="114.75" customHeight="1" thickBot="1">
      <c r="A62" s="72" t="s">
        <v>91</v>
      </c>
      <c r="B62" s="61">
        <v>1</v>
      </c>
      <c r="C62" s="63" t="s">
        <v>160</v>
      </c>
      <c r="D62" s="61">
        <v>1</v>
      </c>
      <c r="E62" s="73" t="s">
        <v>50</v>
      </c>
      <c r="F62" s="61" t="s">
        <v>185</v>
      </c>
      <c r="G62" s="61">
        <v>4</v>
      </c>
      <c r="H62" s="76">
        <v>43922</v>
      </c>
      <c r="I62" s="74" t="s">
        <v>152</v>
      </c>
      <c r="J62" s="132" t="s">
        <v>177</v>
      </c>
    </row>
    <row r="63" spans="1:10" s="2" customFormat="1" ht="24.75" customHeight="1" thickBot="1">
      <c r="A63" s="162" t="s">
        <v>85</v>
      </c>
      <c r="B63" s="163"/>
      <c r="C63" s="163"/>
      <c r="D63" s="163"/>
      <c r="E63" s="163"/>
      <c r="F63" s="163"/>
      <c r="G63" s="163"/>
      <c r="H63" s="163"/>
      <c r="I63" s="163"/>
      <c r="J63" s="164"/>
    </row>
    <row r="64" spans="1:10" s="2" customFormat="1" ht="27" customHeight="1" thickBot="1">
      <c r="A64" s="72" t="s">
        <v>89</v>
      </c>
      <c r="B64" s="61">
        <v>1</v>
      </c>
      <c r="C64" s="63" t="s">
        <v>160</v>
      </c>
      <c r="D64" s="61">
        <v>1</v>
      </c>
      <c r="E64" s="73" t="s">
        <v>51</v>
      </c>
      <c r="F64" s="61" t="s">
        <v>185</v>
      </c>
      <c r="G64" s="61">
        <v>4</v>
      </c>
      <c r="H64" s="61" t="s">
        <v>56</v>
      </c>
      <c r="I64" s="54" t="s">
        <v>138</v>
      </c>
      <c r="J64" s="96"/>
    </row>
    <row r="65" spans="1:10" s="2" customFormat="1" ht="24.75" customHeight="1" thickBot="1">
      <c r="A65" s="162" t="s">
        <v>86</v>
      </c>
      <c r="B65" s="163"/>
      <c r="C65" s="163"/>
      <c r="D65" s="163"/>
      <c r="E65" s="163"/>
      <c r="F65" s="163"/>
      <c r="G65" s="163"/>
      <c r="H65" s="163"/>
      <c r="I65" s="163"/>
      <c r="J65" s="164"/>
    </row>
    <row r="66" spans="1:10" s="2" customFormat="1" ht="29.25" customHeight="1" thickBot="1">
      <c r="A66" s="72" t="s">
        <v>89</v>
      </c>
      <c r="B66" s="61">
        <v>1</v>
      </c>
      <c r="C66" s="63" t="s">
        <v>163</v>
      </c>
      <c r="D66" s="61">
        <v>1</v>
      </c>
      <c r="E66" s="73" t="s">
        <v>52</v>
      </c>
      <c r="F66" s="61" t="s">
        <v>185</v>
      </c>
      <c r="G66" s="61">
        <v>4</v>
      </c>
      <c r="H66" s="61" t="s">
        <v>56</v>
      </c>
      <c r="I66" s="54" t="s">
        <v>138</v>
      </c>
      <c r="J66" s="96"/>
    </row>
    <row r="67" spans="1:10" s="2" customFormat="1" ht="25.5" customHeight="1" thickBot="1">
      <c r="A67" s="152" t="s">
        <v>87</v>
      </c>
      <c r="B67" s="153"/>
      <c r="C67" s="153"/>
      <c r="D67" s="153"/>
      <c r="E67" s="153"/>
      <c r="F67" s="153"/>
      <c r="G67" s="153"/>
      <c r="H67" s="153"/>
      <c r="I67" s="153"/>
      <c r="J67" s="154"/>
    </row>
    <row r="68" spans="1:10" s="2" customFormat="1" ht="18.75" customHeight="1" thickBot="1">
      <c r="A68" s="72" t="s">
        <v>89</v>
      </c>
      <c r="B68" s="61">
        <v>1</v>
      </c>
      <c r="C68" s="63" t="s">
        <v>157</v>
      </c>
      <c r="D68" s="61">
        <v>1</v>
      </c>
      <c r="E68" s="73" t="s">
        <v>55</v>
      </c>
      <c r="F68" s="61" t="s">
        <v>188</v>
      </c>
      <c r="G68" s="61">
        <v>2</v>
      </c>
      <c r="H68" s="76">
        <v>41191</v>
      </c>
      <c r="I68" s="74" t="s">
        <v>142</v>
      </c>
      <c r="J68" s="96"/>
    </row>
    <row r="69" spans="1:10" s="2" customFormat="1" ht="26.25" customHeight="1" thickBot="1">
      <c r="A69" s="162" t="s">
        <v>88</v>
      </c>
      <c r="B69" s="163"/>
      <c r="C69" s="163"/>
      <c r="D69" s="163"/>
      <c r="E69" s="163"/>
      <c r="F69" s="163"/>
      <c r="G69" s="163"/>
      <c r="H69" s="163"/>
      <c r="I69" s="163"/>
      <c r="J69" s="164"/>
    </row>
    <row r="70" spans="1:10" s="2" customFormat="1" ht="18.75" customHeight="1">
      <c r="A70" s="160" t="s">
        <v>89</v>
      </c>
      <c r="B70" s="156">
        <f>SUM(D70:D76)</f>
        <v>7</v>
      </c>
      <c r="C70" s="58" t="s">
        <v>160</v>
      </c>
      <c r="D70" s="60">
        <v>1</v>
      </c>
      <c r="E70" s="27" t="s">
        <v>57</v>
      </c>
      <c r="F70" s="60" t="s">
        <v>185</v>
      </c>
      <c r="G70" s="60">
        <v>4</v>
      </c>
      <c r="H70" s="28">
        <v>45126</v>
      </c>
      <c r="I70" s="34" t="s">
        <v>135</v>
      </c>
      <c r="J70" s="155" t="s">
        <v>178</v>
      </c>
    </row>
    <row r="71" spans="1:10" ht="18.75" customHeight="1">
      <c r="A71" s="149"/>
      <c r="B71" s="141"/>
      <c r="C71" s="55" t="s">
        <v>163</v>
      </c>
      <c r="D71" s="53">
        <v>1</v>
      </c>
      <c r="E71" s="10" t="s">
        <v>45</v>
      </c>
      <c r="F71" s="53" t="s">
        <v>185</v>
      </c>
      <c r="G71" s="53">
        <v>4</v>
      </c>
      <c r="H71" s="16">
        <v>42580</v>
      </c>
      <c r="I71" s="32" t="s">
        <v>136</v>
      </c>
      <c r="J71" s="155"/>
    </row>
    <row r="72" spans="1:10" ht="18" customHeight="1">
      <c r="A72" s="149"/>
      <c r="B72" s="141"/>
      <c r="C72" s="55" t="s">
        <v>157</v>
      </c>
      <c r="D72" s="53">
        <v>1</v>
      </c>
      <c r="E72" s="10" t="s">
        <v>45</v>
      </c>
      <c r="F72" s="53" t="s">
        <v>185</v>
      </c>
      <c r="G72" s="53">
        <v>4</v>
      </c>
      <c r="H72" s="16">
        <v>42580</v>
      </c>
      <c r="I72" s="32" t="s">
        <v>137</v>
      </c>
      <c r="J72" s="155"/>
    </row>
    <row r="73" spans="1:10" ht="18.75" customHeight="1">
      <c r="A73" s="149"/>
      <c r="B73" s="141"/>
      <c r="C73" s="158" t="s">
        <v>161</v>
      </c>
      <c r="D73" s="53">
        <v>1</v>
      </c>
      <c r="E73" s="10" t="s">
        <v>60</v>
      </c>
      <c r="F73" s="53" t="s">
        <v>188</v>
      </c>
      <c r="G73" s="53">
        <v>2</v>
      </c>
      <c r="H73" s="16">
        <v>43922</v>
      </c>
      <c r="I73" s="32" t="s">
        <v>140</v>
      </c>
      <c r="J73" s="155"/>
    </row>
    <row r="74" spans="1:10" ht="25.5" customHeight="1">
      <c r="A74" s="149"/>
      <c r="B74" s="141"/>
      <c r="C74" s="159"/>
      <c r="D74" s="60">
        <v>1</v>
      </c>
      <c r="E74" s="27" t="s">
        <v>46</v>
      </c>
      <c r="F74" s="60" t="s">
        <v>185</v>
      </c>
      <c r="G74" s="60">
        <v>4</v>
      </c>
      <c r="H74" s="28" t="s">
        <v>56</v>
      </c>
      <c r="I74" s="35" t="s">
        <v>138</v>
      </c>
      <c r="J74" s="155"/>
    </row>
    <row r="75" spans="1:10" ht="17.25" customHeight="1">
      <c r="A75" s="149"/>
      <c r="B75" s="141"/>
      <c r="C75" s="55" t="s">
        <v>162</v>
      </c>
      <c r="D75" s="53">
        <v>1</v>
      </c>
      <c r="E75" s="10" t="s">
        <v>58</v>
      </c>
      <c r="F75" s="53" t="s">
        <v>188</v>
      </c>
      <c r="G75" s="53">
        <v>2</v>
      </c>
      <c r="H75" s="16">
        <v>40372</v>
      </c>
      <c r="I75" s="32" t="s">
        <v>139</v>
      </c>
      <c r="J75" s="155"/>
    </row>
    <row r="76" spans="1:10" ht="18" customHeight="1" thickBot="1">
      <c r="A76" s="161"/>
      <c r="B76" s="157"/>
      <c r="C76" s="57" t="s">
        <v>158</v>
      </c>
      <c r="D76" s="56">
        <v>1</v>
      </c>
      <c r="E76" s="37" t="s">
        <v>59</v>
      </c>
      <c r="F76" s="56" t="s">
        <v>188</v>
      </c>
      <c r="G76" s="56">
        <v>2</v>
      </c>
      <c r="H76" s="38">
        <v>38211</v>
      </c>
      <c r="I76" s="39" t="s">
        <v>141</v>
      </c>
      <c r="J76" s="155"/>
    </row>
    <row r="77" spans="1:10" ht="26.25" customHeight="1" thickBot="1">
      <c r="A77" s="152" t="s">
        <v>61</v>
      </c>
      <c r="B77" s="153"/>
      <c r="C77" s="153"/>
      <c r="D77" s="153"/>
      <c r="E77" s="153"/>
      <c r="F77" s="153"/>
      <c r="G77" s="153"/>
      <c r="H77" s="153"/>
      <c r="I77" s="153"/>
      <c r="J77" s="154"/>
    </row>
    <row r="78" spans="1:10" ht="15.75" customHeight="1">
      <c r="A78" s="40" t="s">
        <v>97</v>
      </c>
      <c r="B78" s="41"/>
      <c r="C78" s="42" t="s">
        <v>161</v>
      </c>
      <c r="D78" s="41">
        <v>1</v>
      </c>
      <c r="E78" s="43" t="s">
        <v>74</v>
      </c>
      <c r="F78" s="48" t="s">
        <v>185</v>
      </c>
      <c r="G78" s="48">
        <v>2</v>
      </c>
      <c r="H78" s="45" t="s">
        <v>168</v>
      </c>
      <c r="I78" s="44" t="s">
        <v>153</v>
      </c>
      <c r="J78" s="129"/>
    </row>
    <row r="79" spans="1:10" ht="15" customHeight="1">
      <c r="A79" s="7" t="s">
        <v>98</v>
      </c>
      <c r="B79" s="4"/>
      <c r="C79" s="5" t="s">
        <v>160</v>
      </c>
      <c r="D79" s="4">
        <v>2</v>
      </c>
      <c r="E79" s="5" t="s">
        <v>13</v>
      </c>
      <c r="F79" s="59" t="s">
        <v>185</v>
      </c>
      <c r="G79" s="59">
        <v>6</v>
      </c>
      <c r="H79" s="46" t="s">
        <v>169</v>
      </c>
      <c r="I79" s="26" t="s">
        <v>154</v>
      </c>
      <c r="J79" s="89"/>
    </row>
    <row r="80" spans="1:10" ht="15.75" customHeight="1" thickBot="1">
      <c r="A80" s="47" t="s">
        <v>99</v>
      </c>
      <c r="B80" s="4"/>
      <c r="C80" s="64" t="s">
        <v>160</v>
      </c>
      <c r="D80" s="65">
        <v>1</v>
      </c>
      <c r="E80" s="6" t="s">
        <v>75</v>
      </c>
      <c r="F80" s="49" t="s">
        <v>185</v>
      </c>
      <c r="G80" s="49">
        <v>3</v>
      </c>
      <c r="H80" s="46" t="s">
        <v>169</v>
      </c>
      <c r="I80" s="26" t="s">
        <v>155</v>
      </c>
      <c r="J80" s="130"/>
    </row>
    <row r="81" spans="2:7" ht="28.5" customHeight="1" thickBot="1">
      <c r="B81"/>
      <c r="C81" s="68" t="s">
        <v>183</v>
      </c>
      <c r="D81" s="66">
        <f>SUM(D5:D80)</f>
        <v>98</v>
      </c>
      <c r="F81" s="67" t="s">
        <v>181</v>
      </c>
      <c r="G81" s="66">
        <f>SUM(G5:G80)</f>
        <v>381</v>
      </c>
    </row>
  </sheetData>
  <mergeCells count="44">
    <mergeCell ref="A40:A45"/>
    <mergeCell ref="B40:B45"/>
    <mergeCell ref="A2:J2"/>
    <mergeCell ref="A69:J69"/>
    <mergeCell ref="B56:B58"/>
    <mergeCell ref="A4:J4"/>
    <mergeCell ref="A29:J29"/>
    <mergeCell ref="A33:J33"/>
    <mergeCell ref="A49:J49"/>
    <mergeCell ref="A51:J51"/>
    <mergeCell ref="J36:J39"/>
    <mergeCell ref="B5:B15"/>
    <mergeCell ref="C10:C12"/>
    <mergeCell ref="C18:C19"/>
    <mergeCell ref="A16:A21"/>
    <mergeCell ref="B16:B21"/>
    <mergeCell ref="A22:A24"/>
    <mergeCell ref="B22:B24"/>
    <mergeCell ref="C38:C39"/>
    <mergeCell ref="A36:A39"/>
    <mergeCell ref="B36:B39"/>
    <mergeCell ref="A56:A58"/>
    <mergeCell ref="A77:J77"/>
    <mergeCell ref="J70:J76"/>
    <mergeCell ref="B59:B61"/>
    <mergeCell ref="A59:A61"/>
    <mergeCell ref="B70:B76"/>
    <mergeCell ref="C73:C74"/>
    <mergeCell ref="C36:C37"/>
    <mergeCell ref="A70:A76"/>
    <mergeCell ref="A53:J53"/>
    <mergeCell ref="A55:J55"/>
    <mergeCell ref="A63:J63"/>
    <mergeCell ref="A65:J65"/>
    <mergeCell ref="A67:J67"/>
    <mergeCell ref="A1:I1"/>
    <mergeCell ref="A34:A35"/>
    <mergeCell ref="B34:B35"/>
    <mergeCell ref="F22:F24"/>
    <mergeCell ref="H22:H24"/>
    <mergeCell ref="I22:I24"/>
    <mergeCell ref="C5:C6"/>
    <mergeCell ref="C7:C8"/>
    <mergeCell ref="A5:A15"/>
  </mergeCells>
  <pageMargins left="0.22" right="0.19" top="0.43" bottom="0.41" header="0.31496062992125984" footer="0.31496062992125984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Żłobicka, Izabela</dc:creator>
  <cp:lastModifiedBy>Boruta, Aleksandra</cp:lastModifiedBy>
  <cp:lastPrinted>2026-03-04T11:16:41Z</cp:lastPrinted>
  <dcterms:created xsi:type="dcterms:W3CDTF">2021-09-15T10:01:36Z</dcterms:created>
  <dcterms:modified xsi:type="dcterms:W3CDTF">2026-04-27T08:32:04Z</dcterms:modified>
</cp:coreProperties>
</file>